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R:\Gerencia-Operaciones\Contrataciones\2026\001 SERVICIO DE CATERING ECP\01 Proceso de Compras\"/>
    </mc:Choice>
  </mc:AlternateContent>
  <bookViews>
    <workbookView xWindow="0" yWindow="0" windowWidth="23040" windowHeight="8910"/>
  </bookViews>
  <sheets>
    <sheet name="ANEXO E-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6" i="2" l="1"/>
  <c r="G30" i="2" l="1"/>
  <c r="H30" i="2"/>
  <c r="I30" i="2"/>
  <c r="F30" i="2"/>
  <c r="F27" i="2"/>
  <c r="F28" i="2"/>
  <c r="G27" i="2"/>
  <c r="H27" i="2"/>
  <c r="H28" i="2" s="1"/>
  <c r="I27" i="2"/>
  <c r="I28" i="2" s="1"/>
  <c r="I29" i="2" s="1"/>
  <c r="I31" i="2" s="1"/>
  <c r="J25" i="2"/>
  <c r="J24" i="2"/>
  <c r="J23" i="2"/>
  <c r="J22" i="2"/>
  <c r="J21" i="2"/>
  <c r="J20" i="2"/>
  <c r="J19" i="2"/>
  <c r="J18" i="2"/>
  <c r="J17" i="2"/>
  <c r="J15" i="2"/>
  <c r="J14" i="2"/>
  <c r="J13" i="2"/>
  <c r="J12" i="2"/>
  <c r="J11" i="2"/>
  <c r="J26" i="2"/>
  <c r="F29" i="2" l="1"/>
  <c r="F31" i="2" s="1"/>
  <c r="J30" i="2"/>
  <c r="J33" i="2" s="1"/>
  <c r="G28" i="2"/>
  <c r="G29" i="2" s="1"/>
  <c r="G31" i="2" s="1"/>
  <c r="H29" i="2"/>
  <c r="H31" i="2" s="1"/>
  <c r="J27" i="2"/>
  <c r="J31" i="2" l="1"/>
  <c r="J34" i="2" s="1"/>
  <c r="J37" i="2" s="1"/>
  <c r="J28" i="2"/>
  <c r="J29" i="2" s="1"/>
</calcChain>
</file>

<file path=xl/comments1.xml><?xml version="1.0" encoding="utf-8"?>
<comments xmlns="http://schemas.openxmlformats.org/spreadsheetml/2006/main">
  <authors>
    <author>Fernando Roca</author>
  </authors>
  <commentList>
    <comment ref="B28" authorId="0" shapeId="0">
      <text>
        <r>
          <rPr>
            <b/>
            <sz val="9"/>
            <color indexed="81"/>
            <rFont val="Tahoma"/>
            <family val="2"/>
          </rPr>
          <t>YPFB TS se compromete a pagar 80 raciones mensuales:</t>
        </r>
        <r>
          <rPr>
            <sz val="9"/>
            <color indexed="81"/>
            <rFont val="Tahoma"/>
            <family val="2"/>
          </rPr>
          <t xml:space="preserve">
 * Si el consumo total mensual es menor a 80 raciones, se cancelará por 80 raciones.
  * Si el consumo es mayor a 80 raciones, se cancelará el total de las raciones consumidas</t>
        </r>
      </text>
    </comment>
  </commentList>
</comments>
</file>

<file path=xl/sharedStrings.xml><?xml version="1.0" encoding="utf-8"?>
<sst xmlns="http://schemas.openxmlformats.org/spreadsheetml/2006/main" count="34" uniqueCount="33">
  <si>
    <t>Lugar:</t>
  </si>
  <si>
    <t>Contratista:</t>
  </si>
  <si>
    <t>NOMBRE Y APELLIDO</t>
  </si>
  <si>
    <t>DESAYUNO</t>
  </si>
  <si>
    <t>ALMUERZO</t>
  </si>
  <si>
    <t>CENA</t>
  </si>
  <si>
    <t>MONTO TOTAL:</t>
  </si>
  <si>
    <t>Nombre/firma/sello:</t>
  </si>
  <si>
    <t>Contrato:</t>
  </si>
  <si>
    <t>CÓDIGO
EMPLEADO</t>
  </si>
  <si>
    <t xml:space="preserve">TE SIESTA </t>
  </si>
  <si>
    <t>EMPRESA</t>
  </si>
  <si>
    <t>MOTIVO VISITA</t>
  </si>
  <si>
    <t>1. ALIMENTACIÓN OPERADORES:</t>
  </si>
  <si>
    <t>2. ALIMENTACIÓN VISITAS:</t>
  </si>
  <si>
    <t xml:space="preserve">3. SERVICIO DE LIMPIEZA: </t>
  </si>
  <si>
    <t>4. SERVICIO DE PERSONAL DE APOYO:</t>
  </si>
  <si>
    <r>
      <t>OBSERVACIONES:</t>
    </r>
    <r>
      <rPr>
        <sz val="11"/>
        <color theme="1"/>
        <rFont val="Calibri"/>
        <family val="2"/>
        <scheme val="minor"/>
      </rPr>
      <t xml:space="preserve"> </t>
    </r>
  </si>
  <si>
    <t>Nro. OC:</t>
  </si>
  <si>
    <t>Periodo Inicio Serv.:</t>
  </si>
  <si>
    <t>Periodo Fin Serv.:</t>
  </si>
  <si>
    <t>Raciones:</t>
  </si>
  <si>
    <t>TOTAL CONSUMO EFECTIVO:</t>
  </si>
  <si>
    <t>Raciones comprometidas Contrato:</t>
  </si>
  <si>
    <t>TOTAL FACTURACIÓN:</t>
  </si>
  <si>
    <t>Alimentación Operadores:</t>
  </si>
  <si>
    <t>Alimentación Visitas:</t>
  </si>
  <si>
    <t>RESUMEN DEL SERVICIO</t>
  </si>
  <si>
    <t>Fiscal de Servicio YPFB TS:</t>
  </si>
  <si>
    <t>MONTO 
(Bs.)</t>
  </si>
  <si>
    <r>
      <t xml:space="preserve">ANEXO E-1
PLANILLA RESUMEN DE CONSUMO
</t>
    </r>
    <r>
      <rPr>
        <sz val="12"/>
        <color theme="1"/>
        <rFont val="Calibri"/>
        <family val="2"/>
        <scheme val="minor"/>
      </rPr>
      <t>(Expresado en Bolivianos)</t>
    </r>
  </si>
  <si>
    <t>Supervisor Contratista</t>
  </si>
  <si>
    <t>"SERVICIO DE ALIMENTACIÓN, LIMPIEZA Y MANTENIMIENTO MENOR DE OBRAS CIVILES PARA LA ECP"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</si>
</sst>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&quot;Bs&quot;\.\ #,##0;\-&quot;Bs&quot;\.\ #,##0"/>
    <numFmt numFmtId="165" formatCode="_-* #,##0_-;\-* #,##0_-;_-* &quot;-&quot;??_-;_-@_-"/>
  </numFmts>
  <fonts count="9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04">
    <xf numFmtId="0" fontId="0" fillId="0" borderId="0" xfId="0"/>
    <xf numFmtId="165" fontId="0" fillId="0" borderId="10" xfId="1" applyNumberFormat="1" applyFont="1" applyBorder="1" applyAlignment="1">
      <alignment vertical="center"/>
    </xf>
    <xf numFmtId="165" fontId="0" fillId="0" borderId="9" xfId="1" applyNumberFormat="1" applyFont="1" applyFill="1" applyBorder="1" applyAlignment="1">
      <alignment horizontal="center" vertical="center"/>
    </xf>
    <xf numFmtId="165" fontId="0" fillId="0" borderId="10" xfId="1" applyNumberFormat="1" applyFont="1" applyFill="1" applyBorder="1" applyAlignment="1">
      <alignment vertical="center"/>
    </xf>
    <xf numFmtId="165" fontId="0" fillId="0" borderId="9" xfId="1" applyNumberFormat="1" applyFont="1" applyFill="1" applyBorder="1" applyAlignment="1">
      <alignment vertical="center"/>
    </xf>
    <xf numFmtId="165" fontId="0" fillId="0" borderId="0" xfId="1" applyNumberFormat="1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165" fontId="3" fillId="0" borderId="17" xfId="1" applyNumberFormat="1" applyFont="1" applyBorder="1" applyAlignment="1">
      <alignment vertical="center"/>
    </xf>
    <xf numFmtId="0" fontId="4" fillId="2" borderId="3" xfId="0" applyFont="1" applyFill="1" applyBorder="1" applyAlignment="1">
      <alignment horizontal="center" vertical="center" wrapText="1"/>
    </xf>
    <xf numFmtId="164" fontId="4" fillId="2" borderId="6" xfId="0" applyNumberFormat="1" applyFont="1" applyFill="1" applyBorder="1" applyAlignment="1">
      <alignment horizontal="center" vertical="center"/>
    </xf>
    <xf numFmtId="0" fontId="0" fillId="0" borderId="0" xfId="0" applyFont="1"/>
    <xf numFmtId="0" fontId="0" fillId="0" borderId="8" xfId="0" applyFont="1" applyBorder="1" applyAlignment="1">
      <alignment horizontal="left" vertical="center"/>
    </xf>
    <xf numFmtId="0" fontId="0" fillId="0" borderId="9" xfId="0" applyFont="1" applyBorder="1" applyAlignment="1">
      <alignment horizontal="left" vertical="center"/>
    </xf>
    <xf numFmtId="0" fontId="0" fillId="0" borderId="9" xfId="0" applyFont="1" applyBorder="1" applyAlignment="1">
      <alignment vertical="center"/>
    </xf>
    <xf numFmtId="0" fontId="0" fillId="0" borderId="8" xfId="0" applyFont="1" applyFill="1" applyBorder="1" applyAlignment="1">
      <alignment horizontal="left" vertical="center"/>
    </xf>
    <xf numFmtId="165" fontId="3" fillId="0" borderId="0" xfId="1" applyNumberFormat="1" applyFont="1" applyFill="1" applyBorder="1" applyAlignment="1">
      <alignment horizontal="center" vertical="center"/>
    </xf>
    <xf numFmtId="0" fontId="0" fillId="0" borderId="23" xfId="0" applyFont="1" applyBorder="1" applyAlignment="1">
      <alignment horizontal="left" vertical="center"/>
    </xf>
    <xf numFmtId="0" fontId="0" fillId="0" borderId="24" xfId="0" applyFont="1" applyBorder="1" applyAlignment="1">
      <alignment horizontal="left" vertical="center"/>
    </xf>
    <xf numFmtId="165" fontId="0" fillId="0" borderId="24" xfId="1" applyNumberFormat="1" applyFont="1" applyFill="1" applyBorder="1" applyAlignment="1">
      <alignment horizontal="center"/>
    </xf>
    <xf numFmtId="165" fontId="0" fillId="0" borderId="25" xfId="1" applyNumberFormat="1" applyFont="1" applyBorder="1" applyAlignment="1">
      <alignment vertical="center"/>
    </xf>
    <xf numFmtId="165" fontId="3" fillId="0" borderId="22" xfId="1" applyNumberFormat="1" applyFont="1" applyFill="1" applyBorder="1" applyAlignment="1">
      <alignment horizontal="center" vertical="center"/>
    </xf>
    <xf numFmtId="165" fontId="3" fillId="0" borderId="28" xfId="1" applyNumberFormat="1" applyFont="1" applyFill="1" applyBorder="1" applyAlignment="1">
      <alignment vertical="center"/>
    </xf>
    <xf numFmtId="165" fontId="3" fillId="0" borderId="29" xfId="1" applyNumberFormat="1" applyFont="1" applyFill="1" applyBorder="1" applyAlignment="1">
      <alignment horizontal="center" vertical="center"/>
    </xf>
    <xf numFmtId="165" fontId="3" fillId="0" borderId="30" xfId="1" applyNumberFormat="1" applyFont="1" applyFill="1" applyBorder="1" applyAlignment="1">
      <alignment horizontal="center" vertical="center"/>
    </xf>
    <xf numFmtId="165" fontId="3" fillId="0" borderId="33" xfId="1" applyNumberFormat="1" applyFont="1" applyFill="1" applyBorder="1" applyAlignment="1">
      <alignment vertical="center"/>
    </xf>
    <xf numFmtId="0" fontId="0" fillId="0" borderId="18" xfId="0" applyFont="1" applyBorder="1" applyAlignment="1">
      <alignment horizontal="left" vertical="center"/>
    </xf>
    <xf numFmtId="0" fontId="0" fillId="0" borderId="19" xfId="0" applyFont="1" applyBorder="1" applyAlignment="1">
      <alignment horizontal="left" vertical="center"/>
    </xf>
    <xf numFmtId="165" fontId="0" fillId="0" borderId="19" xfId="1" applyNumberFormat="1" applyFont="1" applyFill="1" applyBorder="1" applyAlignment="1">
      <alignment horizontal="center" vertical="center"/>
    </xf>
    <xf numFmtId="165" fontId="0" fillId="0" borderId="20" xfId="1" applyNumberFormat="1" applyFont="1" applyFill="1" applyBorder="1" applyAlignment="1">
      <alignment vertical="center"/>
    </xf>
    <xf numFmtId="165" fontId="3" fillId="0" borderId="31" xfId="1" applyNumberFormat="1" applyFont="1" applyFill="1" applyBorder="1" applyAlignment="1">
      <alignment horizontal="center" vertical="center"/>
    </xf>
    <xf numFmtId="165" fontId="3" fillId="0" borderId="26" xfId="1" applyNumberFormat="1" applyFont="1" applyFill="1" applyBorder="1" applyAlignment="1">
      <alignment vertical="center"/>
    </xf>
    <xf numFmtId="165" fontId="2" fillId="0" borderId="15" xfId="1" applyNumberFormat="1" applyFont="1" applyBorder="1" applyAlignment="1">
      <alignment vertical="center"/>
    </xf>
    <xf numFmtId="165" fontId="2" fillId="0" borderId="17" xfId="1" applyNumberFormat="1" applyFont="1" applyBorder="1" applyAlignment="1">
      <alignment vertical="center"/>
    </xf>
    <xf numFmtId="0" fontId="0" fillId="0" borderId="32" xfId="0" applyFont="1" applyBorder="1" applyAlignment="1">
      <alignment horizontal="center"/>
    </xf>
    <xf numFmtId="0" fontId="0" fillId="0" borderId="31" xfId="0" applyFont="1" applyBorder="1" applyAlignment="1">
      <alignment horizontal="center"/>
    </xf>
    <xf numFmtId="0" fontId="0" fillId="0" borderId="33" xfId="0" applyFont="1" applyBorder="1" applyAlignment="1">
      <alignment horizontal="center"/>
    </xf>
    <xf numFmtId="0" fontId="3" fillId="0" borderId="21" xfId="0" applyFont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0" xfId="0" applyFont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0" fontId="3" fillId="0" borderId="0" xfId="0" applyFont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 wrapText="1"/>
    </xf>
    <xf numFmtId="0" fontId="0" fillId="0" borderId="26" xfId="0" applyFont="1" applyFill="1" applyBorder="1" applyAlignment="1">
      <alignment horizontal="left" vertical="center" wrapText="1"/>
    </xf>
    <xf numFmtId="0" fontId="0" fillId="0" borderId="27" xfId="0" applyFont="1" applyBorder="1"/>
    <xf numFmtId="0" fontId="0" fillId="0" borderId="22" xfId="0" applyFont="1" applyBorder="1"/>
    <xf numFmtId="0" fontId="0" fillId="0" borderId="22" xfId="0" applyFont="1" applyBorder="1" applyAlignment="1">
      <alignment horizontal="center" vertical="center" wrapText="1"/>
    </xf>
    <xf numFmtId="0" fontId="0" fillId="0" borderId="28" xfId="0" applyFont="1" applyBorder="1" applyAlignment="1">
      <alignment horizontal="center" vertical="center" wrapText="1"/>
    </xf>
    <xf numFmtId="0" fontId="3" fillId="2" borderId="27" xfId="0" applyFont="1" applyFill="1" applyBorder="1" applyAlignment="1">
      <alignment horizontal="left" vertical="center" wrapText="1"/>
    </xf>
    <xf numFmtId="0" fontId="3" fillId="2" borderId="22" xfId="0" applyFont="1" applyFill="1" applyBorder="1" applyAlignment="1">
      <alignment horizontal="left" vertical="center" wrapText="1"/>
    </xf>
    <xf numFmtId="0" fontId="3" fillId="2" borderId="28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right" vertical="center"/>
    </xf>
    <xf numFmtId="0" fontId="3" fillId="0" borderId="12" xfId="0" applyFont="1" applyFill="1" applyBorder="1" applyAlignment="1">
      <alignment horizontal="right" vertical="center"/>
    </xf>
    <xf numFmtId="0" fontId="3" fillId="0" borderId="34" xfId="0" applyFont="1" applyFill="1" applyBorder="1" applyAlignment="1">
      <alignment horizontal="right" vertical="center"/>
    </xf>
    <xf numFmtId="0" fontId="3" fillId="0" borderId="32" xfId="0" applyFont="1" applyFill="1" applyBorder="1" applyAlignment="1">
      <alignment horizontal="right" vertical="center"/>
    </xf>
    <xf numFmtId="0" fontId="3" fillId="0" borderId="31" xfId="0" applyFont="1" applyFill="1" applyBorder="1" applyAlignment="1">
      <alignment horizontal="right" vertical="center"/>
    </xf>
    <xf numFmtId="0" fontId="3" fillId="0" borderId="27" xfId="0" applyFont="1" applyFill="1" applyBorder="1" applyAlignment="1">
      <alignment horizontal="right" vertical="center"/>
    </xf>
    <xf numFmtId="0" fontId="3" fillId="0" borderId="22" xfId="0" applyFont="1" applyFill="1" applyBorder="1" applyAlignment="1">
      <alignment horizontal="right" vertical="center"/>
    </xf>
    <xf numFmtId="0" fontId="0" fillId="0" borderId="16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1" xfId="0" applyFont="1" applyBorder="1" applyAlignment="1">
      <alignment horizontal="left" vertical="center"/>
    </xf>
    <xf numFmtId="0" fontId="0" fillId="0" borderId="17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0" fillId="0" borderId="6" xfId="0" applyFont="1" applyBorder="1" applyAlignment="1">
      <alignment vertical="center"/>
    </xf>
    <xf numFmtId="0" fontId="0" fillId="0" borderId="6" xfId="0" applyFont="1" applyBorder="1" applyAlignment="1">
      <alignment horizontal="left" vertical="center"/>
    </xf>
    <xf numFmtId="0" fontId="0" fillId="0" borderId="7" xfId="0" applyFont="1" applyBorder="1" applyAlignment="1">
      <alignment horizontal="left" vertical="center"/>
    </xf>
    <xf numFmtId="0" fontId="0" fillId="0" borderId="8" xfId="0" applyFont="1" applyBorder="1" applyAlignment="1">
      <alignment horizontal="center" vertical="top"/>
    </xf>
    <xf numFmtId="0" fontId="0" fillId="0" borderId="9" xfId="0" applyFont="1" applyBorder="1" applyAlignment="1">
      <alignment horizontal="center" vertical="top"/>
    </xf>
    <xf numFmtId="0" fontId="0" fillId="0" borderId="18" xfId="0" applyFont="1" applyBorder="1" applyAlignment="1">
      <alignment horizontal="center" vertical="top"/>
    </xf>
    <xf numFmtId="0" fontId="0" fillId="0" borderId="19" xfId="0" applyFont="1" applyBorder="1" applyAlignment="1">
      <alignment horizontal="center" vertical="top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9" xfId="0" applyFont="1" applyBorder="1" applyAlignment="1">
      <alignment horizontal="center" vertical="center"/>
    </xf>
    <xf numFmtId="0" fontId="0" fillId="0" borderId="20" xfId="0" applyFont="1" applyBorder="1" applyAlignment="1">
      <alignment horizontal="center" vertical="center"/>
    </xf>
    <xf numFmtId="0" fontId="0" fillId="0" borderId="13" xfId="0" applyFont="1" applyBorder="1" applyAlignment="1">
      <alignment horizontal="left" vertical="center"/>
    </xf>
    <xf numFmtId="0" fontId="0" fillId="0" borderId="14" xfId="0" applyFont="1" applyBorder="1" applyAlignment="1">
      <alignment horizontal="left" vertical="center"/>
    </xf>
    <xf numFmtId="0" fontId="0" fillId="0" borderId="16" xfId="0" applyFont="1" applyBorder="1" applyAlignment="1">
      <alignment horizontal="left" vertical="center"/>
    </xf>
    <xf numFmtId="0" fontId="3" fillId="0" borderId="16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6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7" xfId="0" applyFont="1" applyBorder="1" applyAlignment="1">
      <alignment horizontal="left" vertical="top"/>
    </xf>
    <xf numFmtId="0" fontId="3" fillId="0" borderId="21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right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0" borderId="27" xfId="0" applyFont="1" applyBorder="1" applyAlignment="1">
      <alignment horizontal="right"/>
    </xf>
    <xf numFmtId="0" fontId="3" fillId="0" borderId="22" xfId="0" applyFont="1" applyBorder="1" applyAlignment="1">
      <alignment horizontal="right"/>
    </xf>
    <xf numFmtId="0" fontId="3" fillId="0" borderId="0" xfId="0" applyFont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 wrapText="1"/>
    </xf>
    <xf numFmtId="0" fontId="0" fillId="0" borderId="26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14" fontId="0" fillId="0" borderId="0" xfId="0" applyNumberFormat="1" applyFont="1" applyFill="1" applyBorder="1" applyAlignment="1">
      <alignment horizontal="left" vertical="center" wrapText="1"/>
    </xf>
    <xf numFmtId="14" fontId="0" fillId="0" borderId="26" xfId="0" applyNumberFormat="1" applyFont="1" applyFill="1" applyBorder="1" applyAlignment="1">
      <alignment horizontal="left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152400</xdr:rowOff>
    </xdr:from>
    <xdr:to>
      <xdr:col>2</xdr:col>
      <xdr:colOff>483232</xdr:colOff>
      <xdr:row>0</xdr:row>
      <xdr:rowOff>484661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152400"/>
          <a:ext cx="1435732" cy="3322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K47"/>
  <sheetViews>
    <sheetView tabSelected="1" zoomScaleNormal="100" workbookViewId="0">
      <selection activeCell="B2" sqref="B2:J2"/>
    </sheetView>
  </sheetViews>
  <sheetFormatPr baseColWidth="10" defaultColWidth="11.5703125" defaultRowHeight="15" x14ac:dyDescent="0.25"/>
  <cols>
    <col min="1" max="1" width="1.7109375" customWidth="1"/>
    <col min="2" max="2" width="14.28515625" style="10" customWidth="1"/>
    <col min="3" max="3" width="19.5703125" style="10" bestFit="1" customWidth="1"/>
    <col min="4" max="4" width="12.85546875" style="10" customWidth="1"/>
    <col min="5" max="5" width="24.140625" style="10" customWidth="1"/>
    <col min="6" max="9" width="9.7109375" style="10" customWidth="1"/>
    <col min="10" max="10" width="12.5703125" style="10" bestFit="1" customWidth="1"/>
    <col min="11" max="11" width="1.7109375" customWidth="1"/>
  </cols>
  <sheetData>
    <row r="1" spans="2:11" ht="50.25" customHeight="1" x14ac:dyDescent="0.25">
      <c r="B1" s="95" t="s">
        <v>30</v>
      </c>
      <c r="C1" s="96"/>
      <c r="D1" s="96"/>
      <c r="E1" s="96"/>
      <c r="F1" s="96"/>
      <c r="G1" s="96"/>
      <c r="H1" s="96"/>
      <c r="I1" s="96"/>
      <c r="J1" s="97"/>
    </row>
    <row r="2" spans="2:11" ht="19.899999999999999" customHeight="1" thickBot="1" x14ac:dyDescent="0.3">
      <c r="B2" s="98" t="s">
        <v>32</v>
      </c>
      <c r="C2" s="99"/>
      <c r="D2" s="99"/>
      <c r="E2" s="99"/>
      <c r="F2" s="99"/>
      <c r="G2" s="99"/>
      <c r="H2" s="99"/>
      <c r="I2" s="99"/>
      <c r="J2" s="100"/>
    </row>
    <row r="3" spans="2:11" ht="9.6" customHeight="1" x14ac:dyDescent="0.25">
      <c r="B3" s="33"/>
      <c r="C3" s="34"/>
      <c r="D3" s="34"/>
      <c r="E3" s="34"/>
      <c r="F3" s="34"/>
      <c r="G3" s="34"/>
      <c r="H3" s="34"/>
      <c r="I3" s="34"/>
      <c r="J3" s="35"/>
    </row>
    <row r="4" spans="2:11" ht="15" customHeight="1" x14ac:dyDescent="0.25">
      <c r="B4" s="36" t="s">
        <v>1</v>
      </c>
      <c r="C4" s="37"/>
      <c r="D4" s="37"/>
      <c r="E4" s="38"/>
      <c r="F4" s="101" t="s">
        <v>19</v>
      </c>
      <c r="G4" s="101"/>
      <c r="H4" s="102"/>
      <c r="I4" s="102"/>
      <c r="J4" s="103"/>
    </row>
    <row r="5" spans="2:11" ht="15" customHeight="1" x14ac:dyDescent="0.25">
      <c r="B5" s="36" t="s">
        <v>8</v>
      </c>
      <c r="C5" s="37"/>
      <c r="D5" s="37"/>
      <c r="E5" s="39"/>
      <c r="F5" s="101" t="s">
        <v>20</v>
      </c>
      <c r="G5" s="101"/>
      <c r="H5" s="102"/>
      <c r="I5" s="102"/>
      <c r="J5" s="103"/>
    </row>
    <row r="6" spans="2:11" ht="15" customHeight="1" x14ac:dyDescent="0.25">
      <c r="B6" s="36" t="s">
        <v>18</v>
      </c>
      <c r="C6" s="40"/>
      <c r="D6" s="40"/>
      <c r="E6" s="39"/>
      <c r="F6" s="88" t="s">
        <v>0</v>
      </c>
      <c r="G6" s="88"/>
      <c r="H6" s="89"/>
      <c r="I6" s="89"/>
      <c r="J6" s="90"/>
    </row>
    <row r="7" spans="2:11" ht="15" customHeight="1" x14ac:dyDescent="0.25">
      <c r="B7" s="36" t="s">
        <v>21</v>
      </c>
      <c r="C7" s="40">
        <v>90</v>
      </c>
      <c r="D7" s="40"/>
      <c r="E7" s="39"/>
      <c r="F7" s="41"/>
      <c r="G7" s="41"/>
      <c r="H7" s="42"/>
      <c r="I7" s="42"/>
      <c r="J7" s="43"/>
    </row>
    <row r="8" spans="2:11" ht="15.75" thickBot="1" x14ac:dyDescent="0.3">
      <c r="B8" s="44"/>
      <c r="C8" s="45"/>
      <c r="D8" s="45"/>
      <c r="E8" s="45"/>
      <c r="F8" s="45"/>
      <c r="G8" s="45"/>
      <c r="H8" s="45"/>
      <c r="I8" s="46"/>
      <c r="J8" s="47"/>
    </row>
    <row r="9" spans="2:11" ht="22.15" customHeight="1" x14ac:dyDescent="0.25">
      <c r="B9" s="91" t="s">
        <v>9</v>
      </c>
      <c r="C9" s="84" t="s">
        <v>2</v>
      </c>
      <c r="D9" s="84" t="s">
        <v>11</v>
      </c>
      <c r="E9" s="84" t="s">
        <v>12</v>
      </c>
      <c r="F9" s="8" t="s">
        <v>3</v>
      </c>
      <c r="G9" s="8" t="s">
        <v>4</v>
      </c>
      <c r="H9" s="8" t="s">
        <v>10</v>
      </c>
      <c r="I9" s="8" t="s">
        <v>5</v>
      </c>
      <c r="J9" s="93" t="s">
        <v>29</v>
      </c>
    </row>
    <row r="10" spans="2:11" ht="15.75" thickBot="1" x14ac:dyDescent="0.3">
      <c r="B10" s="92"/>
      <c r="C10" s="85"/>
      <c r="D10" s="85"/>
      <c r="E10" s="85"/>
      <c r="F10" s="9">
        <v>0</v>
      </c>
      <c r="G10" s="9">
        <v>0</v>
      </c>
      <c r="H10" s="9">
        <v>0</v>
      </c>
      <c r="I10" s="9">
        <v>0</v>
      </c>
      <c r="J10" s="94"/>
    </row>
    <row r="11" spans="2:11" x14ac:dyDescent="0.25">
      <c r="B11" s="16"/>
      <c r="C11" s="17"/>
      <c r="D11" s="17"/>
      <c r="E11" s="17"/>
      <c r="F11" s="18"/>
      <c r="G11" s="18"/>
      <c r="H11" s="18"/>
      <c r="I11" s="18"/>
      <c r="J11" s="19">
        <f t="shared" ref="J11:J26" si="0">(F11*$F$10)+(G11*$G$10)+(H11*$H$10)+(I11*$I$10)</f>
        <v>0</v>
      </c>
    </row>
    <row r="12" spans="2:11" x14ac:dyDescent="0.25">
      <c r="B12" s="11"/>
      <c r="C12" s="12"/>
      <c r="D12" s="12"/>
      <c r="E12" s="12"/>
      <c r="F12" s="2"/>
      <c r="G12" s="2"/>
      <c r="H12" s="2"/>
      <c r="I12" s="2"/>
      <c r="J12" s="1">
        <f t="shared" si="0"/>
        <v>0</v>
      </c>
    </row>
    <row r="13" spans="2:11" x14ac:dyDescent="0.25">
      <c r="B13" s="11"/>
      <c r="C13" s="12"/>
      <c r="D13" s="12"/>
      <c r="E13" s="12"/>
      <c r="F13" s="2"/>
      <c r="G13" s="2"/>
      <c r="H13" s="2"/>
      <c r="I13" s="2"/>
      <c r="J13" s="1">
        <f t="shared" si="0"/>
        <v>0</v>
      </c>
    </row>
    <row r="14" spans="2:11" x14ac:dyDescent="0.25">
      <c r="B14" s="11"/>
      <c r="C14" s="12"/>
      <c r="D14" s="12"/>
      <c r="E14" s="12"/>
      <c r="F14" s="2"/>
      <c r="G14" s="2"/>
      <c r="H14" s="2"/>
      <c r="I14" s="2"/>
      <c r="J14" s="1">
        <f t="shared" si="0"/>
        <v>0</v>
      </c>
    </row>
    <row r="15" spans="2:11" x14ac:dyDescent="0.25">
      <c r="B15" s="11"/>
      <c r="C15" s="12"/>
      <c r="D15" s="12"/>
      <c r="E15" s="12"/>
      <c r="F15" s="2"/>
      <c r="G15" s="2"/>
      <c r="H15" s="2"/>
      <c r="I15" s="2"/>
      <c r="J15" s="3">
        <f t="shared" si="0"/>
        <v>0</v>
      </c>
    </row>
    <row r="16" spans="2:11" x14ac:dyDescent="0.25">
      <c r="B16" s="11"/>
      <c r="C16" s="12"/>
      <c r="D16" s="12"/>
      <c r="E16" s="12"/>
      <c r="F16" s="4"/>
      <c r="G16" s="4"/>
      <c r="H16" s="4"/>
      <c r="I16" s="4"/>
      <c r="J16" s="3">
        <f>(F16*$F$10)+(G16*$G$10)+(H16*$H$10)+(I16*$I$10)</f>
        <v>0</v>
      </c>
      <c r="K16" s="5"/>
    </row>
    <row r="17" spans="2:11" x14ac:dyDescent="0.25">
      <c r="B17" s="11"/>
      <c r="C17" s="13"/>
      <c r="D17" s="13"/>
      <c r="E17" s="12"/>
      <c r="F17" s="4"/>
      <c r="G17" s="4"/>
      <c r="H17" s="4"/>
      <c r="I17" s="4"/>
      <c r="J17" s="3">
        <f t="shared" si="0"/>
        <v>0</v>
      </c>
    </row>
    <row r="18" spans="2:11" x14ac:dyDescent="0.25">
      <c r="B18" s="11"/>
      <c r="C18" s="12"/>
      <c r="D18" s="12"/>
      <c r="E18" s="12"/>
      <c r="F18" s="2"/>
      <c r="G18" s="2"/>
      <c r="H18" s="2"/>
      <c r="I18" s="2"/>
      <c r="J18" s="3">
        <f t="shared" si="0"/>
        <v>0</v>
      </c>
    </row>
    <row r="19" spans="2:11" x14ac:dyDescent="0.25">
      <c r="B19" s="11"/>
      <c r="C19" s="13"/>
      <c r="D19" s="13"/>
      <c r="E19" s="12"/>
      <c r="F19" s="4"/>
      <c r="G19" s="4"/>
      <c r="H19" s="4"/>
      <c r="I19" s="4"/>
      <c r="J19" s="3">
        <f t="shared" si="0"/>
        <v>0</v>
      </c>
    </row>
    <row r="20" spans="2:11" x14ac:dyDescent="0.25">
      <c r="B20" s="14"/>
      <c r="C20" s="12"/>
      <c r="D20" s="12"/>
      <c r="E20" s="12"/>
      <c r="F20" s="2"/>
      <c r="G20" s="2"/>
      <c r="H20" s="2"/>
      <c r="I20" s="2"/>
      <c r="J20" s="3">
        <f t="shared" si="0"/>
        <v>0</v>
      </c>
    </row>
    <row r="21" spans="2:11" x14ac:dyDescent="0.25">
      <c r="B21" s="11"/>
      <c r="C21" s="12"/>
      <c r="D21" s="12"/>
      <c r="E21" s="12"/>
      <c r="F21" s="2"/>
      <c r="G21" s="2"/>
      <c r="H21" s="2"/>
      <c r="I21" s="2"/>
      <c r="J21" s="3">
        <f t="shared" si="0"/>
        <v>0</v>
      </c>
    </row>
    <row r="22" spans="2:11" x14ac:dyDescent="0.25">
      <c r="B22" s="11"/>
      <c r="C22" s="12"/>
      <c r="D22" s="12"/>
      <c r="E22" s="12"/>
      <c r="F22" s="2"/>
      <c r="G22" s="2"/>
      <c r="H22" s="2"/>
      <c r="I22" s="2"/>
      <c r="J22" s="3">
        <f t="shared" si="0"/>
        <v>0</v>
      </c>
    </row>
    <row r="23" spans="2:11" x14ac:dyDescent="0.25">
      <c r="B23" s="11"/>
      <c r="C23" s="12"/>
      <c r="D23" s="12"/>
      <c r="E23" s="12"/>
      <c r="F23" s="2"/>
      <c r="G23" s="2"/>
      <c r="H23" s="2"/>
      <c r="I23" s="2"/>
      <c r="J23" s="3">
        <f t="shared" si="0"/>
        <v>0</v>
      </c>
    </row>
    <row r="24" spans="2:11" x14ac:dyDescent="0.25">
      <c r="B24" s="11"/>
      <c r="C24" s="12"/>
      <c r="D24" s="12"/>
      <c r="E24" s="12"/>
      <c r="F24" s="2"/>
      <c r="G24" s="2"/>
      <c r="H24" s="2"/>
      <c r="I24" s="2"/>
      <c r="J24" s="3">
        <f t="shared" si="0"/>
        <v>0</v>
      </c>
    </row>
    <row r="25" spans="2:11" x14ac:dyDescent="0.25">
      <c r="B25" s="11"/>
      <c r="C25" s="12"/>
      <c r="D25" s="12"/>
      <c r="E25" s="12"/>
      <c r="F25" s="2"/>
      <c r="G25" s="2"/>
      <c r="H25" s="2"/>
      <c r="I25" s="2"/>
      <c r="J25" s="3">
        <f t="shared" si="0"/>
        <v>0</v>
      </c>
    </row>
    <row r="26" spans="2:11" ht="15.75" thickBot="1" x14ac:dyDescent="0.3">
      <c r="B26" s="25"/>
      <c r="C26" s="26"/>
      <c r="D26" s="26"/>
      <c r="E26" s="26"/>
      <c r="F26" s="27"/>
      <c r="G26" s="27"/>
      <c r="H26" s="27"/>
      <c r="I26" s="27"/>
      <c r="J26" s="28">
        <f t="shared" si="0"/>
        <v>0</v>
      </c>
    </row>
    <row r="27" spans="2:11" x14ac:dyDescent="0.25">
      <c r="B27" s="82" t="s">
        <v>22</v>
      </c>
      <c r="C27" s="83"/>
      <c r="D27" s="83"/>
      <c r="E27" s="83"/>
      <c r="F27" s="15">
        <f>SUM(F11:F26)</f>
        <v>0</v>
      </c>
      <c r="G27" s="15">
        <f t="shared" ref="G27:I27" si="1">SUM(G11:G26)</f>
        <v>0</v>
      </c>
      <c r="H27" s="15">
        <f t="shared" si="1"/>
        <v>0</v>
      </c>
      <c r="I27" s="15">
        <f t="shared" si="1"/>
        <v>0</v>
      </c>
      <c r="J27" s="30">
        <f>SUM(J11:J26)</f>
        <v>0</v>
      </c>
      <c r="K27" s="6"/>
    </row>
    <row r="28" spans="2:11" ht="15.75" thickBot="1" x14ac:dyDescent="0.3">
      <c r="B28" s="86" t="s">
        <v>23</v>
      </c>
      <c r="C28" s="87"/>
      <c r="D28" s="87"/>
      <c r="E28" s="87"/>
      <c r="F28" s="20">
        <f>IF(F27&lt;=$C$7,$C$7-F27,0)</f>
        <v>90</v>
      </c>
      <c r="G28" s="20">
        <f t="shared" ref="G28:I28" si="2">IF(G27&lt;=$C$7,$C$7-G27,0)</f>
        <v>90</v>
      </c>
      <c r="H28" s="20">
        <f t="shared" si="2"/>
        <v>90</v>
      </c>
      <c r="I28" s="20">
        <f t="shared" si="2"/>
        <v>90</v>
      </c>
      <c r="J28" s="21">
        <f>(F28*$F$10)+(G28*$G$10)+(H28*$H$10)+(I28*$I$10)</f>
        <v>0</v>
      </c>
    </row>
    <row r="29" spans="2:11" ht="15.75" thickBot="1" x14ac:dyDescent="0.3">
      <c r="B29" s="51" t="s">
        <v>24</v>
      </c>
      <c r="C29" s="52"/>
      <c r="D29" s="52"/>
      <c r="E29" s="53"/>
      <c r="F29" s="22">
        <f>SUM(F27:F28)</f>
        <v>90</v>
      </c>
      <c r="G29" s="22">
        <f t="shared" ref="G29:J29" si="3">SUM(G27:G28)</f>
        <v>90</v>
      </c>
      <c r="H29" s="22">
        <f t="shared" si="3"/>
        <v>90</v>
      </c>
      <c r="I29" s="22">
        <f t="shared" si="3"/>
        <v>90</v>
      </c>
      <c r="J29" s="23">
        <f t="shared" si="3"/>
        <v>0</v>
      </c>
    </row>
    <row r="30" spans="2:11" x14ac:dyDescent="0.25">
      <c r="B30" s="54" t="s">
        <v>25</v>
      </c>
      <c r="C30" s="55"/>
      <c r="D30" s="55"/>
      <c r="E30" s="55"/>
      <c r="F30" s="29">
        <f>$C$7</f>
        <v>90</v>
      </c>
      <c r="G30" s="29">
        <f t="shared" ref="G30:I30" si="4">$C$7</f>
        <v>90</v>
      </c>
      <c r="H30" s="29">
        <f t="shared" si="4"/>
        <v>90</v>
      </c>
      <c r="I30" s="29">
        <f t="shared" si="4"/>
        <v>90</v>
      </c>
      <c r="J30" s="24">
        <f>(F30*$F$10)+(G30*$G$10)+(H30*$H$10)+(I30*$I$10)</f>
        <v>0</v>
      </c>
      <c r="K30" s="6"/>
    </row>
    <row r="31" spans="2:11" ht="15.75" thickBot="1" x14ac:dyDescent="0.3">
      <c r="B31" s="56" t="s">
        <v>26</v>
      </c>
      <c r="C31" s="57"/>
      <c r="D31" s="57"/>
      <c r="E31" s="57"/>
      <c r="F31" s="20">
        <f>F29-F30</f>
        <v>0</v>
      </c>
      <c r="G31" s="20">
        <f>G29-G30</f>
        <v>0</v>
      </c>
      <c r="H31" s="20">
        <f>H29-H30</f>
        <v>0</v>
      </c>
      <c r="I31" s="20">
        <f>I29-I30</f>
        <v>0</v>
      </c>
      <c r="J31" s="21">
        <f>(F31*$F$10)+(G31*$G$10)+(H31*$H$10)+(I31*$I$10)</f>
        <v>0</v>
      </c>
      <c r="K31" s="6"/>
    </row>
    <row r="32" spans="2:11" ht="15.75" thickBot="1" x14ac:dyDescent="0.3">
      <c r="B32" s="48" t="s">
        <v>27</v>
      </c>
      <c r="C32" s="49"/>
      <c r="D32" s="49"/>
      <c r="E32" s="49"/>
      <c r="F32" s="49"/>
      <c r="G32" s="49"/>
      <c r="H32" s="49"/>
      <c r="I32" s="49"/>
      <c r="J32" s="50"/>
      <c r="K32" s="6"/>
    </row>
    <row r="33" spans="2:10" x14ac:dyDescent="0.25">
      <c r="B33" s="74" t="s">
        <v>13</v>
      </c>
      <c r="C33" s="75"/>
      <c r="D33" s="75"/>
      <c r="E33" s="75"/>
      <c r="F33" s="75"/>
      <c r="G33" s="75"/>
      <c r="H33" s="75"/>
      <c r="I33" s="75"/>
      <c r="J33" s="31">
        <f>J30</f>
        <v>0</v>
      </c>
    </row>
    <row r="34" spans="2:10" x14ac:dyDescent="0.25">
      <c r="B34" s="74" t="s">
        <v>14</v>
      </c>
      <c r="C34" s="75"/>
      <c r="D34" s="75"/>
      <c r="E34" s="75"/>
      <c r="F34" s="75"/>
      <c r="G34" s="75"/>
      <c r="H34" s="75"/>
      <c r="I34" s="75"/>
      <c r="J34" s="31">
        <f>J31</f>
        <v>0</v>
      </c>
    </row>
    <row r="35" spans="2:10" x14ac:dyDescent="0.25">
      <c r="B35" s="76" t="s">
        <v>15</v>
      </c>
      <c r="C35" s="60"/>
      <c r="D35" s="60"/>
      <c r="E35" s="60"/>
      <c r="F35" s="60"/>
      <c r="G35" s="60"/>
      <c r="H35" s="60"/>
      <c r="I35" s="60"/>
      <c r="J35" s="32">
        <v>0</v>
      </c>
    </row>
    <row r="36" spans="2:10" x14ac:dyDescent="0.25">
      <c r="B36" s="76" t="s">
        <v>16</v>
      </c>
      <c r="C36" s="60"/>
      <c r="D36" s="60"/>
      <c r="E36" s="60"/>
      <c r="F36" s="60"/>
      <c r="G36" s="60"/>
      <c r="H36" s="60"/>
      <c r="I36" s="60"/>
      <c r="J36" s="32">
        <v>0</v>
      </c>
    </row>
    <row r="37" spans="2:10" x14ac:dyDescent="0.25">
      <c r="B37" s="77" t="s">
        <v>6</v>
      </c>
      <c r="C37" s="78"/>
      <c r="D37" s="78"/>
      <c r="E37" s="78"/>
      <c r="F37" s="78"/>
      <c r="G37" s="78"/>
      <c r="H37" s="78"/>
      <c r="I37" s="78"/>
      <c r="J37" s="7">
        <f>SUM(J33:J36)</f>
        <v>0</v>
      </c>
    </row>
    <row r="38" spans="2:10" ht="46.5" customHeight="1" x14ac:dyDescent="0.25">
      <c r="B38" s="79" t="s">
        <v>17</v>
      </c>
      <c r="C38" s="80"/>
      <c r="D38" s="80"/>
      <c r="E38" s="80"/>
      <c r="F38" s="80"/>
      <c r="G38" s="80"/>
      <c r="H38" s="80"/>
      <c r="I38" s="80"/>
      <c r="J38" s="81"/>
    </row>
    <row r="39" spans="2:10" x14ac:dyDescent="0.25">
      <c r="B39" s="58" t="s">
        <v>31</v>
      </c>
      <c r="C39" s="59"/>
      <c r="D39" s="59"/>
      <c r="E39" s="59"/>
      <c r="F39" s="60" t="s">
        <v>28</v>
      </c>
      <c r="G39" s="60"/>
      <c r="H39" s="60"/>
      <c r="I39" s="60"/>
      <c r="J39" s="61"/>
    </row>
    <row r="40" spans="2:10" ht="15.75" thickBot="1" x14ac:dyDescent="0.3">
      <c r="B40" s="62" t="s">
        <v>7</v>
      </c>
      <c r="C40" s="63"/>
      <c r="D40" s="63"/>
      <c r="E40" s="63"/>
      <c r="F40" s="64" t="s">
        <v>7</v>
      </c>
      <c r="G40" s="64"/>
      <c r="H40" s="64"/>
      <c r="I40" s="64"/>
      <c r="J40" s="65"/>
    </row>
    <row r="41" spans="2:10" x14ac:dyDescent="0.25">
      <c r="B41" s="66"/>
      <c r="C41" s="67"/>
      <c r="D41" s="67"/>
      <c r="E41" s="67"/>
      <c r="F41" s="70"/>
      <c r="G41" s="70"/>
      <c r="H41" s="70"/>
      <c r="I41" s="70"/>
      <c r="J41" s="71"/>
    </row>
    <row r="42" spans="2:10" x14ac:dyDescent="0.25">
      <c r="B42" s="66"/>
      <c r="C42" s="67"/>
      <c r="D42" s="67"/>
      <c r="E42" s="67"/>
      <c r="F42" s="70"/>
      <c r="G42" s="70"/>
      <c r="H42" s="70"/>
      <c r="I42" s="70"/>
      <c r="J42" s="71"/>
    </row>
    <row r="43" spans="2:10" x14ac:dyDescent="0.25">
      <c r="B43" s="66"/>
      <c r="C43" s="67"/>
      <c r="D43" s="67"/>
      <c r="E43" s="67"/>
      <c r="F43" s="70"/>
      <c r="G43" s="70"/>
      <c r="H43" s="70"/>
      <c r="I43" s="70"/>
      <c r="J43" s="71"/>
    </row>
    <row r="44" spans="2:10" x14ac:dyDescent="0.25">
      <c r="B44" s="66"/>
      <c r="C44" s="67"/>
      <c r="D44" s="67"/>
      <c r="E44" s="67"/>
      <c r="F44" s="70"/>
      <c r="G44" s="70"/>
      <c r="H44" s="70"/>
      <c r="I44" s="70"/>
      <c r="J44" s="71"/>
    </row>
    <row r="45" spans="2:10" ht="6.75" customHeight="1" x14ac:dyDescent="0.25">
      <c r="B45" s="66"/>
      <c r="C45" s="67"/>
      <c r="D45" s="67"/>
      <c r="E45" s="67"/>
      <c r="F45" s="70"/>
      <c r="G45" s="70"/>
      <c r="H45" s="70"/>
      <c r="I45" s="70"/>
      <c r="J45" s="71"/>
    </row>
    <row r="46" spans="2:10" ht="9.75" hidden="1" customHeight="1" x14ac:dyDescent="0.25">
      <c r="B46" s="66"/>
      <c r="C46" s="67"/>
      <c r="D46" s="67"/>
      <c r="E46" s="67"/>
      <c r="F46" s="70"/>
      <c r="G46" s="70"/>
      <c r="H46" s="70"/>
      <c r="I46" s="70"/>
      <c r="J46" s="71"/>
    </row>
    <row r="47" spans="2:10" ht="66.75" customHeight="1" thickBot="1" x14ac:dyDescent="0.3">
      <c r="B47" s="68"/>
      <c r="C47" s="69"/>
      <c r="D47" s="69"/>
      <c r="E47" s="69"/>
      <c r="F47" s="72"/>
      <c r="G47" s="72"/>
      <c r="H47" s="72"/>
      <c r="I47" s="72"/>
      <c r="J47" s="73"/>
    </row>
  </sheetData>
  <mergeCells count="31">
    <mergeCell ref="B1:J1"/>
    <mergeCell ref="B2:J2"/>
    <mergeCell ref="F4:G4"/>
    <mergeCell ref="H4:J4"/>
    <mergeCell ref="F5:G5"/>
    <mergeCell ref="H5:J5"/>
    <mergeCell ref="B27:E27"/>
    <mergeCell ref="D9:D10"/>
    <mergeCell ref="B28:E28"/>
    <mergeCell ref="F6:G6"/>
    <mergeCell ref="H6:J6"/>
    <mergeCell ref="B9:B10"/>
    <mergeCell ref="C9:C10"/>
    <mergeCell ref="E9:E10"/>
    <mergeCell ref="J9:J10"/>
    <mergeCell ref="B40:E40"/>
    <mergeCell ref="F40:J40"/>
    <mergeCell ref="B41:E47"/>
    <mergeCell ref="F41:J47"/>
    <mergeCell ref="B33:I33"/>
    <mergeCell ref="B35:I35"/>
    <mergeCell ref="B36:I36"/>
    <mergeCell ref="B37:I37"/>
    <mergeCell ref="B38:J38"/>
    <mergeCell ref="B34:I34"/>
    <mergeCell ref="B32:J32"/>
    <mergeCell ref="B29:E29"/>
    <mergeCell ref="B30:E30"/>
    <mergeCell ref="B31:E31"/>
    <mergeCell ref="B39:E39"/>
    <mergeCell ref="F39:J39"/>
  </mergeCells>
  <pageMargins left="0.39370078740157483" right="0.39370078740157483" top="0.39370078740157483" bottom="0.39370078740157483" header="0.31496062992125984" footer="0.31496062992125984"/>
  <pageSetup scale="79" orientation="portrait" r:id="rId1"/>
  <ignoredErrors>
    <ignoredError sqref="F27:I27" formulaRange="1"/>
    <ignoredError sqref="J27" formula="1" formulaRange="1"/>
  </ignoredError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E-1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Serrano</dc:creator>
  <cp:lastModifiedBy>Fernando Roca</cp:lastModifiedBy>
  <cp:lastPrinted>2024-03-28T17:37:13Z</cp:lastPrinted>
  <dcterms:created xsi:type="dcterms:W3CDTF">2023-05-16T15:00:26Z</dcterms:created>
  <dcterms:modified xsi:type="dcterms:W3CDTF">2026-03-13T13:39:12Z</dcterms:modified>
</cp:coreProperties>
</file>